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900" windowHeight="8655"/>
  </bookViews>
  <sheets>
    <sheet name="补助资金汇总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<sst xmlns="http://schemas.openxmlformats.org/spreadsheetml/2006/main" count="109" uniqueCount="83">
  <si>
    <r>
      <rPr>
        <b/>
        <u/>
        <sz val="18"/>
        <rFont val="方正小标宋简体"/>
        <charset val="134"/>
      </rPr>
      <t xml:space="preserve">  洋蛮河办事处</t>
    </r>
    <r>
      <rPr>
        <b/>
        <sz val="18"/>
        <rFont val="方正小标宋简体"/>
        <charset val="134"/>
      </rPr>
      <t>（区/街道/办事处）2025年秋季生态型犁耕深翻还田作业补助资金汇总表</t>
    </r>
  </si>
  <si>
    <r>
      <rPr>
        <sz val="14"/>
        <color rgb="FF000000"/>
        <rFont val="仿宋_GB2312"/>
        <charset val="134"/>
      </rPr>
      <t>填</t>
    </r>
    <r>
      <rPr>
        <sz val="14"/>
        <color rgb="FF000000"/>
        <rFont val="宋体"/>
        <charset val="134"/>
      </rPr>
      <t>报单</t>
    </r>
    <r>
      <rPr>
        <sz val="14"/>
        <color rgb="FF000000"/>
        <rFont val="仿宋_GB2312"/>
        <charset val="134"/>
      </rPr>
      <t>位：</t>
    </r>
    <r>
      <rPr>
        <u/>
        <sz val="14"/>
        <color rgb="FF000000"/>
        <rFont val="Times New Roman"/>
        <charset val="134"/>
      </rPr>
      <t xml:space="preserve">  </t>
    </r>
    <r>
      <rPr>
        <u/>
        <sz val="14"/>
        <color rgb="FF000000"/>
        <rFont val="宋体"/>
        <charset val="134"/>
      </rPr>
      <t>洋蛮河办事处</t>
    </r>
    <r>
      <rPr>
        <sz val="14"/>
        <color rgb="FF000000"/>
        <rFont val="仿宋_GB2312"/>
        <charset val="134"/>
      </rPr>
      <t xml:space="preserve">（区/街道/办事处）（盖章）  </t>
    </r>
    <r>
      <rPr>
        <sz val="14"/>
        <color rgb="FF000000"/>
        <rFont val="Times New Roman"/>
        <charset val="134"/>
      </rPr>
      <t xml:space="preserve">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</si>
  <si>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</si>
  <si>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</si>
  <si>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</si>
  <si>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</si>
  <si>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</si>
  <si>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业合格</t>
    </r>
    <r>
      <rPr>
        <b/>
        <sz val="12"/>
        <color rgb="FF000000"/>
        <rFont val="仿宋_GB2312"/>
        <charset val="134"/>
      </rPr>
      <t>面</t>
    </r>
    <r>
      <rPr>
        <b/>
        <sz val="12"/>
        <color rgb="FF000000"/>
        <rFont val="宋体"/>
        <charset val="134"/>
      </rPr>
      <t>积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亩</t>
    </r>
    <r>
      <rPr>
        <b/>
        <sz val="12"/>
        <color rgb="FF000000"/>
        <rFont val="仿宋_GB2312"/>
        <charset val="134"/>
      </rPr>
      <t>）</t>
    </r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</si>
  <si>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业补助金额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仿宋_GB2312"/>
        <charset val="134"/>
      </rPr>
      <t>）</t>
    </r>
  </si>
  <si>
    <t>备注</t>
  </si>
  <si>
    <t>品建村</t>
  </si>
  <si>
    <t>南通季和智慧农业有限公司</t>
  </si>
  <si>
    <t>洋蛮河办事处品建村、堑南村</t>
  </si>
  <si>
    <t>品建村1947.74亩、堑南村823.33亩</t>
  </si>
  <si>
    <t>张贤建</t>
  </si>
  <si>
    <t>洋蛮河办事处品建村</t>
  </si>
  <si>
    <t>陈圣兰</t>
  </si>
  <si>
    <t>三丰村</t>
  </si>
  <si>
    <t>许兵</t>
  </si>
  <si>
    <t>洋蛮河办事处三丰村7、24、28、29、30组，韩洋村6组</t>
  </si>
  <si>
    <t>三丰村809.31亩、韩洋村9.47亩</t>
  </si>
  <si>
    <t>仲继华</t>
  </si>
  <si>
    <t>洋蛮河办事处三丰村22组</t>
  </si>
  <si>
    <t>崔扬军</t>
  </si>
  <si>
    <t>洋蛮河办事处三丰村7、8、24、25、26、27组</t>
  </si>
  <si>
    <t>王俊</t>
  </si>
  <si>
    <t>三丰村21组，堑南村11、27组</t>
  </si>
  <si>
    <t>三丰村142.74亩、堑南村146.1亩</t>
  </si>
  <si>
    <t>王龙</t>
  </si>
  <si>
    <t>洋蛮河办事处三丰村2组</t>
  </si>
  <si>
    <t>民桥村</t>
  </si>
  <si>
    <t>解齐江</t>
  </si>
  <si>
    <t>洋蛮河办事处民桥村</t>
  </si>
  <si>
    <t>周平</t>
  </si>
  <si>
    <t>堑南村</t>
  </si>
  <si>
    <t>黄浦俊</t>
  </si>
  <si>
    <t>洋蛮河办事处堑南村9组</t>
  </si>
  <si>
    <t>张峰</t>
  </si>
  <si>
    <t>洋蛮河办事处堑南村22、13组</t>
  </si>
  <si>
    <t>王兆芹</t>
  </si>
  <si>
    <t>洋蛮河办事处堑南村30组，洋蛮河办事处上湖村</t>
  </si>
  <si>
    <t>堑南村310.39亩，上湖村824.76亩</t>
  </si>
  <si>
    <t>苗爱国</t>
  </si>
  <si>
    <t>洋蛮河办事处堑南村19、20组</t>
  </si>
  <si>
    <t>许映建</t>
  </si>
  <si>
    <t>洋蛮河办事处堑南村19、21、22、23组</t>
  </si>
  <si>
    <t>陈广来</t>
  </si>
  <si>
    <t>洋蛮河办事处堑南村10、11、5组</t>
  </si>
  <si>
    <t>范宜根</t>
  </si>
  <si>
    <t>洋蛮河办事处堑南村28、29组</t>
  </si>
  <si>
    <t>李德龙</t>
  </si>
  <si>
    <t>洋蛮河办事处堑南村26、18组</t>
  </si>
  <si>
    <t>洋蛮河村</t>
  </si>
  <si>
    <t>丁国平</t>
  </si>
  <si>
    <t>洋蛮河办事处洋蛮河村6组</t>
  </si>
  <si>
    <t>韩徐村</t>
  </si>
  <si>
    <t>卢玉平</t>
  </si>
  <si>
    <t>洋蛮河办事处韩徐村24、25组</t>
  </si>
  <si>
    <t>韩徐村245亩，三角村39亩</t>
  </si>
  <si>
    <t>张跃华</t>
  </si>
  <si>
    <t>洋蛮河办事处韩徐村1组</t>
  </si>
  <si>
    <t>韩徐村145.24亩，三角村25.35亩</t>
  </si>
  <si>
    <t>田正芹</t>
  </si>
  <si>
    <t>洋蛮河办事处韩徐村4组</t>
  </si>
  <si>
    <t>徐广旗</t>
  </si>
  <si>
    <t>洋蛮河办事处韩徐村5、6、10、11、12、15组</t>
  </si>
  <si>
    <t>许惠</t>
  </si>
  <si>
    <t>洋蛮河办事处韩徐村16、17、18组</t>
  </si>
  <si>
    <t>张标</t>
  </si>
  <si>
    <t>三角村</t>
  </si>
  <si>
    <t>海安田氏谷物种植专业合作社</t>
  </si>
  <si>
    <t>洋蛮河办事处三角村9、10组</t>
  </si>
  <si>
    <t>田义峰</t>
  </si>
  <si>
    <t>洋蛮河办事处三角村7、13组，三丰村19、20组</t>
  </si>
  <si>
    <t>三角村308亩，三丰村390.4亩</t>
  </si>
  <si>
    <t>韩洋村</t>
  </si>
  <si>
    <t>12、13、19、20、21</t>
  </si>
  <si>
    <t>申道峰</t>
  </si>
  <si>
    <t>洋蛮河办事处韩洋村12、13、19、20、21组</t>
  </si>
  <si>
    <t>蒋薇薇</t>
  </si>
  <si>
    <t>总  计</t>
  </si>
  <si>
    <t>注：1、补助对象须是土地流转规模50亩以上大户；2、补助对象是村组干部的，须在备注栏里备注；3、补助对象在多个村作业的面积，须在备注栏备注；4、犁耕深翻还田作业总合格面积计划内的按40元/亩给予犁耕深翻试点补助，计划外的按20元/亩给予秸秆机械化还田作业补助；5、补助面积和金额保留到小数点后2位；6、此表一式2份，镇（区/街道/办事处）留存1份，报市农业农村局1份，同时报送电子档。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</si>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</sst>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name val="方正小标宋简体"/>
      <charset val="134"/>
    </font>
    <font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1"/>
      <name val="黑体"/>
      <charset val="134"/>
    </font>
    <font>
      <b/>
      <sz val="12"/>
      <name val="仿宋_GB2312"/>
      <charset val="134"/>
    </font>
    <font>
      <sz val="12"/>
      <name val="宋体"/>
      <charset val="134"/>
    </font>
    <font>
      <sz val="12"/>
      <name val="黑体"/>
      <charset val="134"/>
    </font>
    <font>
      <sz val="16"/>
      <name val="Times New Roman"/>
      <charset val="134"/>
    </font>
    <font>
      <sz val="16"/>
      <color rgb="FF000000"/>
      <name val="Times New Roman"/>
      <charset val="134"/>
    </font>
    <font>
      <sz val="9"/>
      <color theme="1"/>
      <name val="宋体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方正小标宋简体"/>
      <charset val="134"/>
    </font>
    <font>
      <sz val="14"/>
      <color rgb="FF000000"/>
      <name val="宋体"/>
      <charset val="134"/>
    </font>
    <font>
      <u/>
      <sz val="14"/>
      <color rgb="FF000000"/>
      <name val="Times New Roman"/>
      <charset val="134"/>
    </font>
    <font>
      <u/>
      <sz val="14"/>
      <color rgb="FF000000"/>
      <name val="宋体"/>
      <charset val="134"/>
    </font>
    <font>
      <sz val="14"/>
      <color rgb="FF000000"/>
      <name val="Times New Roman"/>
      <charset val="134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3" xfId="49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9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7"/>
  <sheetViews>
    <sheetView tabSelected="1" zoomScale="70" zoomScaleNormal="70" zoomScaleSheetLayoutView="70" workbookViewId="0">
      <selection activeCell="F3" sqref="E$1:F$1048576"/>
    </sheetView>
  </sheetViews>
  <sheetFormatPr defaultColWidth="9" defaultRowHeight="39" customHeight="1" outlineLevelCol="7"/>
  <cols>
    <col min="1" max="1" width="5.50442477876106" customWidth="1"/>
    <col min="2" max="2" width="10.8141592920354" customWidth="1"/>
    <col min="3" max="3" width="9.20353982300885" customWidth="1"/>
    <col min="4" max="4" width="24.8495575221239" customWidth="1"/>
    <col min="5" max="5" width="36.6106194690265" customWidth="1"/>
    <col min="6" max="6" width="11.2566371681416" customWidth="1"/>
    <col min="7" max="7" width="14.1238938053097" customWidth="1"/>
    <col min="8" max="8" width="18.212389380531" customWidth="1"/>
  </cols>
  <sheetData>
    <row r="1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2" customFormat="1" customHeight="1" spans="1:8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0" t="s">
        <v>8</v>
      </c>
      <c r="H3" s="8" t="s">
        <v>9</v>
      </c>
    </row>
    <row r="4" customHeight="1" spans="1:8">
      <c r="A4" s="11"/>
      <c r="B4" s="11"/>
      <c r="C4" s="11"/>
      <c r="D4" s="11"/>
      <c r="E4" s="9"/>
      <c r="F4" s="12"/>
      <c r="G4" s="12"/>
      <c r="H4" s="11"/>
    </row>
    <row r="5" s="3" customFormat="1" customHeight="1" spans="1:8">
      <c r="A5" s="13">
        <v>1</v>
      </c>
      <c r="B5" s="13" t="s">
        <v>10</v>
      </c>
      <c r="C5" s="13"/>
      <c r="D5" s="13" t="s">
        <v>11</v>
      </c>
      <c r="E5" s="13" t="s">
        <v>12</v>
      </c>
      <c r="F5" s="14">
        <v>1947.74</v>
      </c>
      <c r="G5" s="14">
        <f>ROUND(F5*22.55,2)</f>
        <v>43921.54</v>
      </c>
      <c r="H5" s="13" t="s">
        <v>13</v>
      </c>
    </row>
    <row r="6" s="3" customFormat="1" customHeight="1" spans="1:8">
      <c r="A6" s="13">
        <v>2</v>
      </c>
      <c r="B6" s="13" t="s">
        <v>10</v>
      </c>
      <c r="C6" s="13">
        <v>1</v>
      </c>
      <c r="D6" s="13" t="s">
        <v>14</v>
      </c>
      <c r="E6" s="13" t="s">
        <v>15</v>
      </c>
      <c r="F6" s="14">
        <v>46.28</v>
      </c>
      <c r="G6" s="14">
        <v>1043.62</v>
      </c>
      <c r="H6" s="13"/>
    </row>
    <row r="7" s="3" customFormat="1" customHeight="1" spans="1:8">
      <c r="A7" s="13">
        <v>3</v>
      </c>
      <c r="B7" s="13" t="s">
        <v>10</v>
      </c>
      <c r="C7" s="13">
        <v>2</v>
      </c>
      <c r="D7" s="13" t="s">
        <v>16</v>
      </c>
      <c r="E7" s="13" t="s">
        <v>15</v>
      </c>
      <c r="F7" s="14">
        <v>272.75</v>
      </c>
      <c r="G7" s="14">
        <v>6150.52</v>
      </c>
      <c r="H7" s="13"/>
    </row>
    <row r="8" s="3" customFormat="1" customHeight="1" spans="1:8">
      <c r="A8" s="13">
        <v>4</v>
      </c>
      <c r="B8" s="13" t="s">
        <v>17</v>
      </c>
      <c r="C8" s="13">
        <v>29</v>
      </c>
      <c r="D8" s="13" t="s">
        <v>18</v>
      </c>
      <c r="E8" s="13" t="s">
        <v>19</v>
      </c>
      <c r="F8" s="14">
        <v>818.78</v>
      </c>
      <c r="G8" s="14">
        <f t="shared" ref="G6:G33" si="0">ROUND(F8*22.55,2)</f>
        <v>18463.49</v>
      </c>
      <c r="H8" s="13" t="s">
        <v>20</v>
      </c>
    </row>
    <row r="9" s="3" customFormat="1" customHeight="1" spans="1:8">
      <c r="A9" s="13">
        <v>5</v>
      </c>
      <c r="B9" s="13" t="s">
        <v>17</v>
      </c>
      <c r="C9" s="13">
        <v>22</v>
      </c>
      <c r="D9" s="13" t="s">
        <v>21</v>
      </c>
      <c r="E9" s="13" t="s">
        <v>22</v>
      </c>
      <c r="F9" s="14">
        <v>242.12</v>
      </c>
      <c r="G9" s="14">
        <f t="shared" si="0"/>
        <v>5459.81</v>
      </c>
      <c r="H9" s="13"/>
    </row>
    <row r="10" s="3" customFormat="1" customHeight="1" spans="1:8">
      <c r="A10" s="13">
        <v>6</v>
      </c>
      <c r="B10" s="13" t="s">
        <v>17</v>
      </c>
      <c r="C10" s="13">
        <v>17</v>
      </c>
      <c r="D10" s="13" t="s">
        <v>23</v>
      </c>
      <c r="E10" s="13" t="s">
        <v>24</v>
      </c>
      <c r="F10" s="14">
        <v>83.49</v>
      </c>
      <c r="G10" s="14">
        <f t="shared" si="0"/>
        <v>1882.7</v>
      </c>
      <c r="H10" s="13"/>
    </row>
    <row r="11" s="3" customFormat="1" customHeight="1" spans="1:8">
      <c r="A11" s="13">
        <v>7</v>
      </c>
      <c r="B11" s="13" t="s">
        <v>17</v>
      </c>
      <c r="C11" s="13">
        <v>20</v>
      </c>
      <c r="D11" s="13" t="s">
        <v>25</v>
      </c>
      <c r="E11" s="13" t="s">
        <v>26</v>
      </c>
      <c r="F11" s="14">
        <v>288.84</v>
      </c>
      <c r="G11" s="14">
        <f t="shared" si="0"/>
        <v>6513.34</v>
      </c>
      <c r="H11" s="13" t="s">
        <v>27</v>
      </c>
    </row>
    <row r="12" s="3" customFormat="1" customHeight="1" spans="1:8">
      <c r="A12" s="13">
        <v>8</v>
      </c>
      <c r="B12" s="13" t="s">
        <v>17</v>
      </c>
      <c r="C12" s="15">
        <v>2</v>
      </c>
      <c r="D12" s="13" t="s">
        <v>28</v>
      </c>
      <c r="E12" s="13" t="s">
        <v>29</v>
      </c>
      <c r="F12" s="14">
        <v>163.5</v>
      </c>
      <c r="G12" s="14">
        <f t="shared" si="0"/>
        <v>3686.93</v>
      </c>
      <c r="H12" s="15"/>
    </row>
    <row r="13" s="3" customFormat="1" customHeight="1" spans="1:8">
      <c r="A13" s="13">
        <v>9</v>
      </c>
      <c r="B13" s="16" t="s">
        <v>30</v>
      </c>
      <c r="C13" s="16">
        <v>14</v>
      </c>
      <c r="D13" s="16" t="s">
        <v>31</v>
      </c>
      <c r="E13" s="16" t="s">
        <v>32</v>
      </c>
      <c r="F13" s="16">
        <v>680.53</v>
      </c>
      <c r="G13" s="14">
        <f t="shared" si="0"/>
        <v>15345.95</v>
      </c>
      <c r="H13" s="15"/>
    </row>
    <row r="14" s="3" customFormat="1" customHeight="1" spans="1:8">
      <c r="A14" s="13">
        <v>10</v>
      </c>
      <c r="B14" s="16" t="s">
        <v>30</v>
      </c>
      <c r="C14" s="16">
        <v>17</v>
      </c>
      <c r="D14" s="16" t="s">
        <v>33</v>
      </c>
      <c r="E14" s="16" t="s">
        <v>32</v>
      </c>
      <c r="F14" s="16">
        <v>491.77</v>
      </c>
      <c r="G14" s="14">
        <f t="shared" si="0"/>
        <v>11089.41</v>
      </c>
      <c r="H14" s="15"/>
    </row>
    <row r="15" s="3" customFormat="1" customHeight="1" spans="1:8">
      <c r="A15" s="13">
        <v>11</v>
      </c>
      <c r="B15" s="13" t="s">
        <v>34</v>
      </c>
      <c r="C15" s="13">
        <v>9</v>
      </c>
      <c r="D15" s="13" t="s">
        <v>35</v>
      </c>
      <c r="E15" s="13" t="s">
        <v>36</v>
      </c>
      <c r="F15" s="13">
        <v>108.44</v>
      </c>
      <c r="G15" s="14">
        <f t="shared" si="0"/>
        <v>2445.32</v>
      </c>
      <c r="H15" s="13"/>
    </row>
    <row r="16" s="3" customFormat="1" customHeight="1" spans="1:8">
      <c r="A16" s="13">
        <v>12</v>
      </c>
      <c r="B16" s="13" t="s">
        <v>34</v>
      </c>
      <c r="C16" s="13">
        <v>13</v>
      </c>
      <c r="D16" s="13" t="s">
        <v>37</v>
      </c>
      <c r="E16" s="13" t="s">
        <v>38</v>
      </c>
      <c r="F16" s="13">
        <v>219.79</v>
      </c>
      <c r="G16" s="14">
        <f t="shared" si="0"/>
        <v>4956.26</v>
      </c>
      <c r="H16" s="13"/>
    </row>
    <row r="17" s="3" customFormat="1" customHeight="1" spans="1:8">
      <c r="A17" s="13">
        <v>14</v>
      </c>
      <c r="B17" s="13" t="s">
        <v>34</v>
      </c>
      <c r="C17" s="13">
        <v>30</v>
      </c>
      <c r="D17" s="13" t="s">
        <v>39</v>
      </c>
      <c r="E17" s="13" t="s">
        <v>40</v>
      </c>
      <c r="F17" s="13">
        <v>1135.15</v>
      </c>
      <c r="G17" s="14">
        <f t="shared" si="0"/>
        <v>25597.63</v>
      </c>
      <c r="H17" s="13" t="s">
        <v>41</v>
      </c>
    </row>
    <row r="18" s="3" customFormat="1" customHeight="1" spans="1:8">
      <c r="A18" s="13">
        <v>16</v>
      </c>
      <c r="B18" s="13" t="s">
        <v>34</v>
      </c>
      <c r="C18" s="13">
        <v>19</v>
      </c>
      <c r="D18" s="13" t="s">
        <v>42</v>
      </c>
      <c r="E18" s="17" t="s">
        <v>43</v>
      </c>
      <c r="F18" s="13">
        <v>489.76</v>
      </c>
      <c r="G18" s="14">
        <f t="shared" si="0"/>
        <v>11044.09</v>
      </c>
      <c r="H18" s="15"/>
    </row>
    <row r="19" s="3" customFormat="1" customHeight="1" spans="1:8">
      <c r="A19" s="13">
        <v>17</v>
      </c>
      <c r="B19" s="13" t="s">
        <v>34</v>
      </c>
      <c r="C19" s="13">
        <v>17</v>
      </c>
      <c r="D19" s="13" t="s">
        <v>44</v>
      </c>
      <c r="E19" s="13" t="s">
        <v>45</v>
      </c>
      <c r="F19" s="13">
        <v>399.26</v>
      </c>
      <c r="G19" s="14">
        <f t="shared" si="0"/>
        <v>9003.31</v>
      </c>
      <c r="H19" s="15"/>
    </row>
    <row r="20" s="3" customFormat="1" customHeight="1" spans="1:8">
      <c r="A20" s="13">
        <v>18</v>
      </c>
      <c r="B20" s="13" t="s">
        <v>34</v>
      </c>
      <c r="C20" s="13">
        <v>10</v>
      </c>
      <c r="D20" s="13" t="s">
        <v>46</v>
      </c>
      <c r="E20" s="13" t="s">
        <v>47</v>
      </c>
      <c r="F20" s="13">
        <v>247</v>
      </c>
      <c r="G20" s="14">
        <f t="shared" si="0"/>
        <v>5569.85</v>
      </c>
      <c r="H20" s="15"/>
    </row>
    <row r="21" s="3" customFormat="1" customHeight="1" spans="1:8">
      <c r="A21" s="13">
        <v>19</v>
      </c>
      <c r="B21" s="13" t="s">
        <v>34</v>
      </c>
      <c r="C21" s="13">
        <v>28</v>
      </c>
      <c r="D21" s="13" t="s">
        <v>48</v>
      </c>
      <c r="E21" s="17" t="s">
        <v>49</v>
      </c>
      <c r="F21" s="13">
        <v>421.48</v>
      </c>
      <c r="G21" s="14">
        <f t="shared" si="0"/>
        <v>9504.37</v>
      </c>
      <c r="H21" s="15"/>
    </row>
    <row r="22" s="3" customFormat="1" customHeight="1" spans="1:8">
      <c r="A22" s="13">
        <v>20</v>
      </c>
      <c r="B22" s="13" t="s">
        <v>34</v>
      </c>
      <c r="C22" s="13">
        <v>26</v>
      </c>
      <c r="D22" s="13" t="s">
        <v>50</v>
      </c>
      <c r="E22" s="13" t="s">
        <v>51</v>
      </c>
      <c r="F22" s="13">
        <v>370</v>
      </c>
      <c r="G22" s="14">
        <f t="shared" si="0"/>
        <v>8343.5</v>
      </c>
      <c r="H22" s="15"/>
    </row>
    <row r="23" s="3" customFormat="1" customHeight="1" spans="1:8">
      <c r="A23" s="13">
        <v>21</v>
      </c>
      <c r="B23" s="13" t="s">
        <v>52</v>
      </c>
      <c r="C23" s="13">
        <v>6</v>
      </c>
      <c r="D23" s="13" t="s">
        <v>53</v>
      </c>
      <c r="E23" s="13" t="s">
        <v>54</v>
      </c>
      <c r="F23" s="13">
        <v>22.12</v>
      </c>
      <c r="G23" s="14">
        <f t="shared" si="0"/>
        <v>498.81</v>
      </c>
      <c r="H23" s="15"/>
    </row>
    <row r="24" s="3" customFormat="1" customHeight="1" spans="1:8">
      <c r="A24" s="13">
        <v>22</v>
      </c>
      <c r="B24" s="13" t="s">
        <v>55</v>
      </c>
      <c r="C24" s="13"/>
      <c r="D24" s="13" t="s">
        <v>56</v>
      </c>
      <c r="E24" s="13" t="s">
        <v>57</v>
      </c>
      <c r="F24" s="14">
        <v>284</v>
      </c>
      <c r="G24" s="14">
        <f t="shared" si="0"/>
        <v>6404.2</v>
      </c>
      <c r="H24" s="15" t="s">
        <v>58</v>
      </c>
    </row>
    <row r="25" s="3" customFormat="1" customHeight="1" spans="1:8">
      <c r="A25" s="13">
        <v>23</v>
      </c>
      <c r="B25" s="13" t="s">
        <v>55</v>
      </c>
      <c r="C25" s="13"/>
      <c r="D25" s="13" t="s">
        <v>59</v>
      </c>
      <c r="E25" s="13" t="s">
        <v>60</v>
      </c>
      <c r="F25" s="14">
        <v>170.59</v>
      </c>
      <c r="G25" s="14">
        <f t="shared" si="0"/>
        <v>3846.8</v>
      </c>
      <c r="H25" s="15" t="s">
        <v>61</v>
      </c>
    </row>
    <row r="26" s="3" customFormat="1" customHeight="1" spans="1:8">
      <c r="A26" s="13">
        <v>24</v>
      </c>
      <c r="B26" s="13" t="s">
        <v>55</v>
      </c>
      <c r="C26" s="13"/>
      <c r="D26" s="13" t="s">
        <v>62</v>
      </c>
      <c r="E26" s="13" t="s">
        <v>63</v>
      </c>
      <c r="F26" s="14">
        <v>142.55</v>
      </c>
      <c r="G26" s="14">
        <f t="shared" si="0"/>
        <v>3214.5</v>
      </c>
      <c r="H26" s="15"/>
    </row>
    <row r="27" s="3" customFormat="1" customHeight="1" spans="1:8">
      <c r="A27" s="13">
        <v>25</v>
      </c>
      <c r="B27" s="13" t="s">
        <v>55</v>
      </c>
      <c r="C27" s="13">
        <v>10</v>
      </c>
      <c r="D27" s="13" t="s">
        <v>64</v>
      </c>
      <c r="E27" s="13" t="s">
        <v>65</v>
      </c>
      <c r="F27" s="14">
        <v>616.73</v>
      </c>
      <c r="G27" s="14">
        <f t="shared" si="0"/>
        <v>13907.26</v>
      </c>
      <c r="H27" s="15"/>
    </row>
    <row r="28" s="3" customFormat="1" customHeight="1" spans="1:8">
      <c r="A28" s="13">
        <v>26</v>
      </c>
      <c r="B28" s="13" t="s">
        <v>55</v>
      </c>
      <c r="C28" s="15"/>
      <c r="D28" s="13" t="s">
        <v>66</v>
      </c>
      <c r="E28" s="15" t="s">
        <v>67</v>
      </c>
      <c r="F28" s="14">
        <v>510</v>
      </c>
      <c r="G28" s="14">
        <f t="shared" si="0"/>
        <v>11500.5</v>
      </c>
      <c r="H28" s="15"/>
    </row>
    <row r="29" s="3" customFormat="1" customHeight="1" spans="1:8">
      <c r="A29" s="13">
        <v>27</v>
      </c>
      <c r="B29" s="13" t="s">
        <v>55</v>
      </c>
      <c r="C29" s="15"/>
      <c r="D29" s="13" t="s">
        <v>68</v>
      </c>
      <c r="E29" s="15" t="s">
        <v>60</v>
      </c>
      <c r="F29" s="14">
        <v>106</v>
      </c>
      <c r="G29" s="14">
        <f t="shared" si="0"/>
        <v>2390.3</v>
      </c>
      <c r="H29" s="15"/>
    </row>
    <row r="30" s="4" customFormat="1" customHeight="1" spans="1:8">
      <c r="A30" s="13">
        <v>29</v>
      </c>
      <c r="B30" s="13" t="s">
        <v>69</v>
      </c>
      <c r="C30" s="13">
        <v>3</v>
      </c>
      <c r="D30" s="13" t="s">
        <v>70</v>
      </c>
      <c r="E30" s="13" t="s">
        <v>71</v>
      </c>
      <c r="F30" s="14">
        <v>150.89</v>
      </c>
      <c r="G30" s="14">
        <f t="shared" si="0"/>
        <v>3402.57</v>
      </c>
      <c r="H30" s="15"/>
    </row>
    <row r="31" s="3" customFormat="1" customHeight="1" spans="1:8">
      <c r="A31" s="13">
        <v>30</v>
      </c>
      <c r="B31" s="13" t="s">
        <v>69</v>
      </c>
      <c r="C31" s="13">
        <v>8</v>
      </c>
      <c r="D31" s="13" t="s">
        <v>72</v>
      </c>
      <c r="E31" s="13" t="s">
        <v>73</v>
      </c>
      <c r="F31" s="14">
        <v>698.4</v>
      </c>
      <c r="G31" s="14">
        <f t="shared" si="0"/>
        <v>15748.92</v>
      </c>
      <c r="H31" s="15" t="s">
        <v>74</v>
      </c>
    </row>
    <row r="32" s="3" customFormat="1" customHeight="1" spans="1:8">
      <c r="A32" s="13">
        <v>32</v>
      </c>
      <c r="B32" s="13" t="s">
        <v>75</v>
      </c>
      <c r="C32" s="13" t="s">
        <v>76</v>
      </c>
      <c r="D32" s="13" t="s">
        <v>77</v>
      </c>
      <c r="E32" s="13" t="s">
        <v>78</v>
      </c>
      <c r="F32" s="13">
        <v>64.38</v>
      </c>
      <c r="G32" s="14">
        <f t="shared" si="0"/>
        <v>1451.77</v>
      </c>
      <c r="H32" s="15"/>
    </row>
    <row r="33" s="3" customFormat="1" customHeight="1" spans="1:8">
      <c r="A33" s="13">
        <v>33</v>
      </c>
      <c r="B33" s="13" t="s">
        <v>75</v>
      </c>
      <c r="C33" s="13" t="s">
        <v>76</v>
      </c>
      <c r="D33" s="13" t="s">
        <v>79</v>
      </c>
      <c r="E33" s="13" t="s">
        <v>78</v>
      </c>
      <c r="F33" s="13">
        <v>784</v>
      </c>
      <c r="G33" s="14">
        <f t="shared" si="0"/>
        <v>17679.2</v>
      </c>
      <c r="H33" s="15"/>
    </row>
    <row r="34" customHeight="1" spans="1:8">
      <c r="A34" s="18" t="s">
        <v>80</v>
      </c>
      <c r="B34" s="19"/>
      <c r="C34" s="19"/>
      <c r="D34" s="19"/>
      <c r="E34" s="20"/>
      <c r="F34" s="21">
        <f>SUM(F5:F33)</f>
        <v>11976.34</v>
      </c>
      <c r="G34" s="22">
        <f>SUM(G5:G33)</f>
        <v>270066.47</v>
      </c>
      <c r="H34" s="23"/>
    </row>
    <row r="35" ht="4" customHeight="1" spans="1:8">
      <c r="A35" s="24"/>
      <c r="B35" s="24"/>
      <c r="C35" s="24"/>
      <c r="D35" s="25"/>
      <c r="E35" s="25"/>
      <c r="F35" s="25"/>
      <c r="G35" s="25"/>
      <c r="H35" s="24"/>
    </row>
    <row r="36" s="5" customFormat="1" customHeight="1" spans="1:8">
      <c r="A36" s="26" t="s">
        <v>81</v>
      </c>
      <c r="B36" s="26"/>
      <c r="C36" s="26"/>
      <c r="D36" s="26"/>
      <c r="E36" s="26"/>
      <c r="F36" s="26"/>
      <c r="G36" s="26"/>
      <c r="H36" s="26"/>
    </row>
    <row r="37" s="5" customFormat="1" customHeight="1" spans="1:8">
      <c r="A37" s="27" t="s">
        <v>82</v>
      </c>
      <c r="B37" s="27"/>
      <c r="C37" s="27"/>
      <c r="D37" s="27"/>
      <c r="E37" s="27"/>
      <c r="F37" s="27"/>
      <c r="G37" s="27"/>
      <c r="H37" s="27"/>
    </row>
  </sheetData>
  <mergeCells count="13">
    <mergeCell ref="A1:H1"/>
    <mergeCell ref="A2:H2"/>
    <mergeCell ref="A34:E34"/>
    <mergeCell ref="A36:H36"/>
    <mergeCell ref="A37:H37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393055555555556" top="0.354166666666667" bottom="0.236111111111111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补助资金汇总表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2022-09-30T07:04:00Z</cp:lastPrinted>
  <dcterms:modified xsi:type="dcterms:W3CDTF">2026-01-16T02:02:41Z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2016489922174E4BB9F387CC8742228E_13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